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'1'!$A$1:$F$23</definedName>
  </definedNames>
  <calcPr calcId="125725" fullPrecision="0"/>
</workbook>
</file>

<file path=xl/calcChain.xml><?xml version="1.0" encoding="utf-8"?>
<calcChain xmlns="http://schemas.openxmlformats.org/spreadsheetml/2006/main">
  <c r="F14" i="2"/>
  <c r="F8"/>
  <c r="L18" l="1"/>
  <c r="F13"/>
  <c r="L15"/>
  <c r="L14"/>
  <c r="L12"/>
  <c r="L10"/>
  <c r="L9"/>
  <c r="L8"/>
  <c r="J26"/>
  <c r="I26"/>
  <c r="H26"/>
  <c r="L24"/>
  <c r="L23"/>
  <c r="L22"/>
  <c r="L21"/>
  <c r="L20"/>
  <c r="L19"/>
  <c r="L26" l="1"/>
  <c r="N26" s="1"/>
  <c r="F7" l="1"/>
  <c r="F19" s="1"/>
  <c r="F20" l="1"/>
  <c r="F21" s="1"/>
</calcChain>
</file>

<file path=xl/sharedStrings.xml><?xml version="1.0" encoding="utf-8"?>
<sst xmlns="http://schemas.openxmlformats.org/spreadsheetml/2006/main" count="32" uniqueCount="25">
  <si>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</si>
  <si>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</si>
  <si>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</si>
  <si>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</si>
  <si>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</si>
  <si>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</si>
  <si>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</si>
  <si>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</si>
  <si>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</si>
  <si>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</si>
  <si>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</si>
  <si>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</si>
  <si>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</si>
  <si>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</si>
  <si>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</si>
  <si>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</si>
  <si>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</si>
  <si>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</si>
  <si>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</si>
  <si>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2</t>
  </si>
  <si>
    <t>непредвиденные затраты</t>
  </si>
  <si>
    <t xml:space="preserve">Расчет стоимости, виды выполняемых монтажных и пусконаладочных работ автоматической пожарной сигнализации (АПС) и системы оповещения и управления эвакуацией людей при пожаре (СОУЭ) в здании 150 цеха №23 ОАО «НЗХК»
</t>
  </si>
  <si>
    <t>Монтаж автоматической пожарной сигнализации и системы оповещения и управления эвакуацией людей при пожаре в зд. 150 ОАО "НЗХК"</t>
  </si>
  <si>
    <t>Пусконаладочные работы системы АПС и СОУЭ в здании 150 ОАО "НЗХК"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</si>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</sst>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_р_."/>
  </numFmts>
  <fonts count="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SheetLayoutView="100" workbookViewId="0">
      <selection activeCell="D7" sqref="D7"/>
    </sheetView>
  </sheetViews>
  <sheetFormatPr defaultRowHeight="12.75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384" width="9.140625" style="9"/>
  </cols>
  <sheetData>
    <row r="1" spans="1:15" s="15" customFormat="1" ht="18" customHeight="1">
      <c r="A1" s="13"/>
      <c r="B1" s="14"/>
      <c r="C1" s="50" t="s">
        <v>24</v>
      </c>
      <c r="D1" s="50"/>
      <c r="E1" s="50"/>
      <c r="F1" s="50"/>
      <c r="G1" s="2"/>
      <c r="H1" s="1"/>
    </row>
    <row r="2" spans="1:15" s="16" customFormat="1" ht="13.5" customHeight="1">
      <c r="A2" s="51"/>
      <c r="B2" s="51"/>
      <c r="C2" s="51"/>
      <c r="D2" s="51"/>
      <c r="E2" s="51"/>
      <c r="F2" s="51"/>
    </row>
    <row r="3" spans="1:15" s="16" customFormat="1" ht="13.5" customHeight="1">
      <c r="A3" s="37"/>
      <c r="B3" s="37"/>
      <c r="C3" s="37"/>
      <c r="D3" s="37"/>
      <c r="E3" s="37"/>
      <c r="F3" s="37"/>
    </row>
    <row r="4" spans="1:15" s="16" customFormat="1" ht="56.25" customHeight="1">
      <c r="A4" s="52" t="s">
        <v>21</v>
      </c>
      <c r="B4" s="52"/>
      <c r="C4" s="52"/>
      <c r="D4" s="52"/>
      <c r="E4" s="52"/>
      <c r="F4" s="52"/>
      <c r="H4" s="16" t="s">
        <v>15</v>
      </c>
      <c r="I4" s="16" t="s">
        <v>16</v>
      </c>
      <c r="J4" s="16" t="s">
        <v>17</v>
      </c>
    </row>
    <row r="5" spans="1:15" s="15" customFormat="1" ht="48.75" customHeight="1">
      <c r="A5" s="53" t="s">
        <v>0</v>
      </c>
      <c r="B5" s="53" t="s">
        <v>1</v>
      </c>
      <c r="C5" s="53" t="s">
        <v>2</v>
      </c>
      <c r="D5" s="54" t="s">
        <v>13</v>
      </c>
      <c r="E5" s="54"/>
      <c r="F5" s="53" t="s">
        <v>3</v>
      </c>
    </row>
    <row r="6" spans="1:15" s="15" customFormat="1" ht="42" customHeight="1">
      <c r="A6" s="53"/>
      <c r="B6" s="53"/>
      <c r="C6" s="53"/>
      <c r="D6" s="3" t="s">
        <v>4</v>
      </c>
      <c r="E6" s="20" t="s">
        <v>5</v>
      </c>
      <c r="F6" s="53"/>
    </row>
    <row r="7" spans="1:15" s="5" customFormat="1" ht="103.5" customHeight="1">
      <c r="A7" s="26" t="s">
        <v>11</v>
      </c>
      <c r="B7" s="27" t="s">
        <v>22</v>
      </c>
      <c r="C7" s="35"/>
      <c r="D7" s="23"/>
      <c r="E7" s="24" t="s">
        <v>10</v>
      </c>
      <c r="F7" s="32">
        <f>F12</f>
        <v>650603</v>
      </c>
      <c r="G7" s="4"/>
      <c r="H7" s="21"/>
      <c r="I7" s="42"/>
      <c r="J7" s="42"/>
      <c r="K7" s="42"/>
      <c r="L7" s="42"/>
      <c r="M7" s="42"/>
      <c r="N7" s="38"/>
      <c r="O7" s="38"/>
    </row>
    <row r="8" spans="1:15" s="1" customFormat="1" ht="13.5" customHeight="1">
      <c r="A8" s="28"/>
      <c r="B8" s="29" t="s">
        <v>12</v>
      </c>
      <c r="C8" s="34"/>
      <c r="D8" s="3"/>
      <c r="E8" s="22"/>
      <c r="F8" s="36">
        <f>353297+93762</f>
        <v>447059</v>
      </c>
      <c r="G8" s="6"/>
      <c r="H8" s="19">
        <v>76719</v>
      </c>
      <c r="I8" s="43">
        <v>5114</v>
      </c>
      <c r="J8" s="43">
        <v>3166</v>
      </c>
      <c r="K8" s="43"/>
      <c r="L8" s="43">
        <f>H8-I8-J8</f>
        <v>68439</v>
      </c>
      <c r="M8" s="43"/>
      <c r="N8" s="39"/>
      <c r="O8" s="39"/>
    </row>
    <row r="9" spans="1:15" s="1" customFormat="1" ht="14.25" customHeight="1">
      <c r="A9" s="28"/>
      <c r="B9" s="29" t="s">
        <v>6</v>
      </c>
      <c r="C9" s="34"/>
      <c r="D9" s="3"/>
      <c r="E9" s="22"/>
      <c r="F9" s="36">
        <v>137950</v>
      </c>
      <c r="G9" s="6"/>
      <c r="H9" s="19">
        <v>5870</v>
      </c>
      <c r="I9" s="43">
        <v>288</v>
      </c>
      <c r="J9" s="43">
        <v>193</v>
      </c>
      <c r="K9" s="43"/>
      <c r="L9" s="43">
        <f t="shared" ref="L9:L10" si="0">H9-I9-J9</f>
        <v>5389</v>
      </c>
      <c r="M9" s="43"/>
      <c r="N9" s="39"/>
      <c r="O9" s="39"/>
    </row>
    <row r="10" spans="1:15" s="1" customFormat="1" ht="14.25" customHeight="1">
      <c r="A10" s="28"/>
      <c r="B10" s="29" t="s">
        <v>14</v>
      </c>
      <c r="C10" s="34"/>
      <c r="D10" s="3"/>
      <c r="E10" s="22"/>
      <c r="F10" s="36">
        <v>89715</v>
      </c>
      <c r="G10" s="6"/>
      <c r="H10" s="19">
        <v>1185</v>
      </c>
      <c r="I10" s="43">
        <v>59</v>
      </c>
      <c r="J10" s="43">
        <v>55</v>
      </c>
      <c r="K10" s="43"/>
      <c r="L10" s="43">
        <f t="shared" si="0"/>
        <v>1071</v>
      </c>
      <c r="M10" s="43"/>
      <c r="N10" s="39"/>
      <c r="O10" s="39"/>
    </row>
    <row r="11" spans="1:15" s="1" customFormat="1" ht="14.25" customHeight="1">
      <c r="A11" s="28"/>
      <c r="B11" s="29" t="s">
        <v>20</v>
      </c>
      <c r="C11" s="34"/>
      <c r="D11" s="3"/>
      <c r="E11" s="22"/>
      <c r="F11" s="36">
        <v>10121</v>
      </c>
      <c r="G11" s="6"/>
      <c r="H11" s="19"/>
      <c r="I11" s="43"/>
      <c r="J11" s="43"/>
      <c r="K11" s="43"/>
      <c r="L11" s="43"/>
      <c r="M11" s="43"/>
      <c r="N11" s="39"/>
      <c r="O11" s="39"/>
    </row>
    <row r="12" spans="1:15" s="1" customFormat="1" ht="14.25" customHeight="1">
      <c r="A12" s="28"/>
      <c r="B12" s="49" t="s">
        <v>18</v>
      </c>
      <c r="C12" s="34"/>
      <c r="D12" s="3"/>
      <c r="E12" s="22"/>
      <c r="F12" s="36">
        <v>650603</v>
      </c>
      <c r="G12" s="6"/>
      <c r="H12" s="19">
        <v>22427</v>
      </c>
      <c r="I12" s="43"/>
      <c r="J12" s="43"/>
      <c r="K12" s="43"/>
      <c r="L12" s="43">
        <f t="shared" ref="L12" si="1">H12-I12-J12</f>
        <v>22427</v>
      </c>
      <c r="M12" s="43"/>
      <c r="N12" s="39"/>
      <c r="O12" s="39"/>
    </row>
    <row r="13" spans="1:15" s="5" customFormat="1" ht="62.25" customHeight="1">
      <c r="A13" s="26" t="s">
        <v>19</v>
      </c>
      <c r="B13" s="27" t="s">
        <v>23</v>
      </c>
      <c r="C13" s="35"/>
      <c r="D13" s="23"/>
      <c r="E13" s="24" t="s">
        <v>10</v>
      </c>
      <c r="F13" s="32">
        <f>F18</f>
        <v>220906</v>
      </c>
      <c r="G13" s="4"/>
      <c r="H13" s="21"/>
      <c r="I13" s="42"/>
      <c r="J13" s="42"/>
      <c r="K13" s="42"/>
      <c r="L13" s="42"/>
      <c r="M13" s="42"/>
      <c r="N13" s="38"/>
      <c r="O13" s="38"/>
    </row>
    <row r="14" spans="1:15" s="1" customFormat="1" ht="15" customHeight="1">
      <c r="A14" s="28"/>
      <c r="B14" s="29" t="s">
        <v>12</v>
      </c>
      <c r="C14" s="34"/>
      <c r="D14" s="3"/>
      <c r="E14" s="22"/>
      <c r="F14" s="36">
        <f>89711+32801</f>
        <v>122512</v>
      </c>
      <c r="G14" s="6"/>
      <c r="H14" s="19">
        <v>76719</v>
      </c>
      <c r="I14" s="43">
        <v>5114</v>
      </c>
      <c r="J14" s="43">
        <v>3166</v>
      </c>
      <c r="K14" s="43"/>
      <c r="L14" s="43">
        <f>H14-I14-J14</f>
        <v>68439</v>
      </c>
      <c r="M14" s="43"/>
      <c r="N14" s="39"/>
      <c r="O14" s="39"/>
    </row>
    <row r="15" spans="1:15" s="1" customFormat="1" ht="15" customHeight="1">
      <c r="A15" s="28"/>
      <c r="B15" s="29" t="s">
        <v>6</v>
      </c>
      <c r="C15" s="34"/>
      <c r="D15" s="3"/>
      <c r="E15" s="22"/>
      <c r="F15" s="36">
        <v>67381</v>
      </c>
      <c r="G15" s="6"/>
      <c r="H15" s="19">
        <v>1185</v>
      </c>
      <c r="I15" s="43">
        <v>59</v>
      </c>
      <c r="J15" s="43">
        <v>55</v>
      </c>
      <c r="K15" s="43"/>
      <c r="L15" s="43">
        <f t="shared" ref="L15" si="2">H15-I15-J15</f>
        <v>1071</v>
      </c>
      <c r="M15" s="43"/>
      <c r="N15" s="39"/>
      <c r="O15" s="39"/>
    </row>
    <row r="16" spans="1:15" s="1" customFormat="1" ht="15" customHeight="1">
      <c r="A16" s="28"/>
      <c r="B16" s="29" t="s">
        <v>14</v>
      </c>
      <c r="C16" s="34"/>
      <c r="D16" s="3"/>
      <c r="E16" s="22"/>
      <c r="F16" s="36">
        <v>39204</v>
      </c>
      <c r="G16" s="6"/>
      <c r="H16" s="19"/>
      <c r="I16" s="43"/>
      <c r="J16" s="43"/>
      <c r="K16" s="43"/>
      <c r="L16" s="43"/>
      <c r="M16" s="43"/>
      <c r="N16" s="39"/>
      <c r="O16" s="39"/>
    </row>
    <row r="17" spans="1:15" s="1" customFormat="1" ht="15" customHeight="1">
      <c r="A17" s="28"/>
      <c r="B17" s="29" t="s">
        <v>20</v>
      </c>
      <c r="C17" s="34"/>
      <c r="D17" s="3"/>
      <c r="E17" s="22"/>
      <c r="F17" s="36">
        <v>3436</v>
      </c>
      <c r="G17" s="6"/>
      <c r="H17" s="19"/>
      <c r="I17" s="43"/>
      <c r="J17" s="43"/>
      <c r="K17" s="43"/>
      <c r="L17" s="43"/>
      <c r="M17" s="43"/>
      <c r="N17" s="39"/>
      <c r="O17" s="39"/>
    </row>
    <row r="18" spans="1:15" s="1" customFormat="1" ht="15" customHeight="1">
      <c r="A18" s="28"/>
      <c r="B18" s="49" t="s">
        <v>18</v>
      </c>
      <c r="C18" s="34"/>
      <c r="D18" s="3"/>
      <c r="E18" s="22"/>
      <c r="F18" s="36">
        <v>220906</v>
      </c>
      <c r="G18" s="6"/>
      <c r="H18" s="19">
        <v>22427</v>
      </c>
      <c r="I18" s="43"/>
      <c r="J18" s="43"/>
      <c r="K18" s="43"/>
      <c r="L18" s="43">
        <f t="shared" ref="L18" si="3">H18-I18-J18</f>
        <v>22427</v>
      </c>
      <c r="M18" s="43"/>
      <c r="N18" s="39"/>
      <c r="O18" s="39"/>
    </row>
    <row r="19" spans="1:15" ht="17.100000000000001" customHeight="1">
      <c r="A19" s="30"/>
      <c r="B19" s="31" t="s">
        <v>7</v>
      </c>
      <c r="C19" s="25"/>
      <c r="D19" s="7"/>
      <c r="E19" s="7"/>
      <c r="F19" s="33">
        <f>F13+F7</f>
        <v>871509</v>
      </c>
      <c r="G19" s="8"/>
      <c r="H19" s="44">
        <v>178880</v>
      </c>
      <c r="I19" s="45">
        <v>9134</v>
      </c>
      <c r="J19" s="45">
        <v>6792</v>
      </c>
      <c r="K19" s="45"/>
      <c r="L19" s="43">
        <f t="shared" ref="L19:L24" si="4">H19-I19-J19</f>
        <v>162954</v>
      </c>
      <c r="M19" s="45"/>
      <c r="N19" s="40"/>
      <c r="O19" s="40"/>
    </row>
    <row r="20" spans="1:15" ht="20.100000000000001" customHeight="1">
      <c r="A20" s="30"/>
      <c r="B20" s="31" t="s">
        <v>8</v>
      </c>
      <c r="C20" s="17"/>
      <c r="D20" s="10"/>
      <c r="E20" s="7"/>
      <c r="F20" s="25">
        <f>F19*0.18</f>
        <v>156871.62</v>
      </c>
      <c r="G20" s="11"/>
      <c r="H20" s="46">
        <v>57820</v>
      </c>
      <c r="I20" s="45">
        <v>2627</v>
      </c>
      <c r="J20" s="45">
        <v>1383</v>
      </c>
      <c r="K20" s="45"/>
      <c r="L20" s="43">
        <f t="shared" si="4"/>
        <v>53810</v>
      </c>
      <c r="M20" s="45"/>
      <c r="N20" s="40"/>
      <c r="O20" s="40"/>
    </row>
    <row r="21" spans="1:15" ht="21.6" customHeight="1">
      <c r="A21" s="30"/>
      <c r="B21" s="31" t="s">
        <v>9</v>
      </c>
      <c r="C21" s="17"/>
      <c r="D21" s="10"/>
      <c r="E21" s="7"/>
      <c r="F21" s="25">
        <f>SUM(F19:F20)</f>
        <v>1028380.62</v>
      </c>
      <c r="G21" s="12"/>
      <c r="H21" s="46">
        <v>123501</v>
      </c>
      <c r="I21" s="45">
        <v>16424</v>
      </c>
      <c r="J21" s="45">
        <v>12570</v>
      </c>
      <c r="K21" s="45"/>
      <c r="L21" s="43">
        <f t="shared" si="4"/>
        <v>94507</v>
      </c>
      <c r="M21" s="45"/>
      <c r="N21" s="40"/>
      <c r="O21" s="40"/>
    </row>
    <row r="22" spans="1:15">
      <c r="H22" s="45">
        <v>5147</v>
      </c>
      <c r="I22" s="45">
        <v>652</v>
      </c>
      <c r="J22" s="45">
        <v>403</v>
      </c>
      <c r="K22" s="45"/>
      <c r="L22" s="43">
        <f t="shared" si="4"/>
        <v>4092</v>
      </c>
      <c r="M22" s="45"/>
      <c r="N22" s="40"/>
      <c r="O22" s="40"/>
    </row>
    <row r="23" spans="1:15" s="18" customFormat="1" ht="15.75">
      <c r="H23" s="47">
        <v>-60689</v>
      </c>
      <c r="I23" s="47"/>
      <c r="J23" s="47"/>
      <c r="K23" s="47"/>
      <c r="L23" s="43">
        <f t="shared" si="4"/>
        <v>-60689</v>
      </c>
      <c r="M23" s="47"/>
      <c r="N23" s="41"/>
      <c r="O23" s="41"/>
    </row>
    <row r="24" spans="1:15">
      <c r="H24" s="45">
        <v>8302</v>
      </c>
      <c r="I24" s="45"/>
      <c r="J24" s="45"/>
      <c r="K24" s="45"/>
      <c r="L24" s="43">
        <f t="shared" si="4"/>
        <v>8302</v>
      </c>
      <c r="M24" s="45"/>
      <c r="N24" s="40"/>
      <c r="O24" s="40"/>
    </row>
    <row r="25" spans="1:15">
      <c r="H25" s="45"/>
      <c r="I25" s="45"/>
      <c r="J25" s="45"/>
      <c r="K25" s="45"/>
      <c r="L25" s="45"/>
      <c r="M25" s="45"/>
      <c r="N25" s="40"/>
      <c r="O25" s="40"/>
    </row>
    <row r="26" spans="1:15">
      <c r="H26" s="45">
        <f>SUM(H19:H25)</f>
        <v>312961</v>
      </c>
      <c r="I26" s="48">
        <f>SUM(I19:I25)</f>
        <v>28837</v>
      </c>
      <c r="J26" s="48">
        <f>SUM(J19:J25)</f>
        <v>21148</v>
      </c>
      <c r="K26" s="48"/>
      <c r="L26" s="48">
        <f>SUM(L19:L25)</f>
        <v>262976</v>
      </c>
      <c r="M26" s="45"/>
      <c r="N26" s="40">
        <f>SUM(I26:L26)</f>
        <v>312961</v>
      </c>
      <c r="O26" s="40"/>
    </row>
    <row r="27" spans="1:15">
      <c r="H27" s="45"/>
      <c r="I27" s="45"/>
      <c r="J27" s="45"/>
      <c r="K27" s="45"/>
      <c r="L27" s="45"/>
      <c r="M27" s="45"/>
      <c r="N27" s="40"/>
      <c r="O27" s="40"/>
    </row>
    <row r="28" spans="1:15">
      <c r="H28" s="45"/>
      <c r="I28" s="45"/>
      <c r="J28" s="45"/>
      <c r="K28" s="45"/>
      <c r="L28" s="45"/>
      <c r="M28" s="45"/>
      <c r="N28" s="40"/>
      <c r="O28" s="40"/>
    </row>
    <row r="29" spans="1:15">
      <c r="H29" s="45"/>
      <c r="I29" s="45"/>
      <c r="J29" s="45"/>
      <c r="K29" s="45"/>
      <c r="L29" s="45"/>
      <c r="M29" s="45"/>
      <c r="N29" s="40"/>
      <c r="O29" s="40"/>
    </row>
    <row r="30" spans="1:15">
      <c r="H30" s="40"/>
      <c r="I30" s="40"/>
      <c r="J30" s="40"/>
      <c r="K30" s="40"/>
      <c r="L30" s="40"/>
      <c r="M30" s="40"/>
      <c r="N30" s="40"/>
      <c r="O30" s="40"/>
    </row>
    <row r="31" spans="1:15">
      <c r="H31" s="40"/>
      <c r="I31" s="40"/>
      <c r="J31" s="40" t="s">
        <v>10</v>
      </c>
      <c r="K31" s="40"/>
      <c r="L31" s="40"/>
      <c r="M31" s="40"/>
      <c r="N31" s="40"/>
      <c r="O31" s="40"/>
    </row>
    <row r="32" spans="1:15">
      <c r="H32" s="40"/>
      <c r="I32" s="40"/>
      <c r="J32" s="40"/>
      <c r="K32" s="40"/>
      <c r="L32" s="40"/>
      <c r="M32" s="40"/>
      <c r="N32" s="40"/>
      <c r="O32" s="40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2013-09-26T05:48:21Z</cp:lastPrinted>
  <dcterms:created xsi:type="dcterms:W3CDTF">1996-10-08T23:32:33Z</dcterms:created>
  <dcterms:modified xsi:type="dcterms:W3CDTF">2013-09-26T05:48:23Z</dcterms:modified>
</cp:coreProperties>
</file>